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<sst xmlns="http://schemas.openxmlformats.org/spreadsheetml/2006/main" count="88" uniqueCount="83">
  <si>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</si>
  <si>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</si>
  <si>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</si>
  <si>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</si>
  <si>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</si>
  <si>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</si>
  <si>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</si>
  <si>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</si>
  <si>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</si>
  <si>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</si>
  <si>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</si>
  <si>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</si>
  <si>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</si>
  <si>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</si>
  <si>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</si>
  <si>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</si>
  <si>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</si>
  <si>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</si>
  <si>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</si>
  <si>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</si>
  <si>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</si>
  <si>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</si>
  <si>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</si>
  <si>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</si>
  <si>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</si>
  <si>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</si>
  <si>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</si>
  <si>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</si>
  <si>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</si>
  <si>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</si>
  <si>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</si>
  <si>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</si>
  <si>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</si>
  <si>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</si>
  <si>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</si>
  <si>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</si>
  <si>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</si>
  <si>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</si>
  <si>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</si>
  <si>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</si>
  <si>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</si>
  <si>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</si>
  <si>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</si>
  <si>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</si>
  <si>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</si>
  <si>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</si>
  <si>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</si>
  <si>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</si>
  <si>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</si>
  <si>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</si>
  <si>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</si>
  <si>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</si>
  <si>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</si>
  <si>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</si>
  <si>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</si>
  <si>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</si>
  <si>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</si>
  <si>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</si>
  <si>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</si>
  <si>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</si>
  <si>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</si>
  <si>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</si>
  <si>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</si>
  <si>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</si>
  <si>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</si>
  <si>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</si>
  <si>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</si>
  <si>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</si>
  <si>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</si>
  <si>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</si>
  <si>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</si>
  <si>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</si>
  <si>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</si>
  <si>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</si>
  <si>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</si>
  <si>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</si>
  <si>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</si>
  <si>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</si>
  <si>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</si>
  <si>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Hemija/usmjerenje: Edukacija u hemiji</t>
  </si>
  <si>
    <t>Alkaloidi i steroidi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</si>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</sst>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1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10" zoomScaleNormal="100" workbookViewId="0">
      <selection activeCell="I27" sqref="I27:R2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2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1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>
        <v>150</v>
      </c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1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</v>
      </c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 t="s">
        <v>81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B19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0.40950455005055608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13.333333333333334</v>
      </c>
      <c r="H8" s="5"/>
      <c r="I8" s="6"/>
      <c r="J8" s="5"/>
      <c r="K8" s="7">
        <f t="shared" ref="K8:K22" si="0">G8/$G$23</f>
        <v>0.16177957532861476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20.833333333333336</v>
      </c>
      <c r="H9" s="5"/>
      <c r="I9" s="6"/>
      <c r="J9" s="5"/>
      <c r="K9" s="7">
        <f t="shared" si="0"/>
        <v>0.25278058645096058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7.5</v>
      </c>
      <c r="H10" s="5"/>
      <c r="I10" s="6"/>
      <c r="J10" s="5"/>
      <c r="K10" s="7">
        <f t="shared" si="0"/>
        <v>9.1001011122345793E-2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2</v>
      </c>
      <c r="H13" s="5"/>
      <c r="I13" s="6"/>
      <c r="J13" s="5"/>
      <c r="K13" s="7">
        <f t="shared" si="0"/>
        <v>2.4266936299292212E-2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1</v>
      </c>
      <c r="H17" s="5"/>
      <c r="I17" s="6"/>
      <c r="J17" s="5"/>
      <c r="K17" s="7">
        <f t="shared" si="0"/>
        <v>1.2133468149646106E-2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</v>
      </c>
      <c r="H18" s="5"/>
      <c r="I18" s="6"/>
      <c r="J18" s="5"/>
      <c r="K18" s="7">
        <f t="shared" si="0"/>
        <v>1.2133468149646106E-2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2.4266936299292212E-2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1.2133468149646106E-2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82.416666666666671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2.7472222222222222</v>
      </c>
      <c r="I25" s="20" t="s">
        <v>32</v>
      </c>
      <c r="J25" s="21">
        <f>G23/25</f>
        <v>3.2966666666666669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Hemija/usmjerenje: Edukacija u hemiji</v>
      </c>
    </row>
    <row r="6" spans="1:2">
      <c r="A6" s="18" t="s">
        <v>2</v>
      </c>
      <c r="B6" s="18" t="str">
        <f>Aktivnosti!D7</f>
        <v>Alkaloidi i steroidi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48.666666666666671</v>
      </c>
    </row>
    <row r="9" spans="1:2">
      <c r="A9" s="18" t="s">
        <v>68</v>
      </c>
      <c r="B9" s="19">
        <f>IF(Proračun!G24="OK",B7+B8,"")</f>
        <v>82.416666666666671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2026-03-06T07:54:40Z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